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520"/>
  </bookViews>
  <sheets>
    <sheet name="最高限价" sheetId="2" r:id="rId1"/>
  </sheets>
  <definedNames>
    <definedName name="_xlnm.Print_Titles" localSheetId="0">最高限价!$1:$3</definedName>
  </definedNames>
  <calcPr calcId="144525"/>
</workbook>
</file>

<file path=xl/sharedStrings.xml><?xml version="1.0" encoding="utf-8"?>
<sst xmlns="http://schemas.openxmlformats.org/spreadsheetml/2006/main" count="69">
  <si>
    <t>景典•迎江天地A-2#、3#、4#、5#、7#、10#项目
“智慧工地”建设最高限价表</t>
  </si>
  <si>
    <t>序号</t>
  </si>
  <si>
    <t>分部</t>
  </si>
  <si>
    <t>项目名称</t>
  </si>
  <si>
    <t>型号/规格</t>
  </si>
  <si>
    <t>数量</t>
  </si>
  <si>
    <t>计量
单位</t>
  </si>
  <si>
    <t>金额(元）</t>
  </si>
  <si>
    <t>备注</t>
  </si>
  <si>
    <t>税前单价</t>
  </si>
  <si>
    <t>税金</t>
  </si>
  <si>
    <t>含税单价</t>
  </si>
  <si>
    <t>含税合价</t>
  </si>
  <si>
    <t>实名制</t>
  </si>
  <si>
    <t>三滚轧</t>
  </si>
  <si>
    <t>定制</t>
  </si>
  <si>
    <t>台</t>
  </si>
  <si>
    <t>门禁控制卡</t>
  </si>
  <si>
    <t>张</t>
  </si>
  <si>
    <t>超高频读卡器</t>
  </si>
  <si>
    <t>个</t>
  </si>
  <si>
    <t>超高频发卡器</t>
  </si>
  <si>
    <t>超高频联动控制卡</t>
  </si>
  <si>
    <t>超高频芯片</t>
  </si>
  <si>
    <t>交换机</t>
  </si>
  <si>
    <t>8口千兆</t>
  </si>
  <si>
    <t>LED显示屏</t>
  </si>
  <si>
    <t>㎡</t>
  </si>
  <si>
    <t>LED同步卡</t>
  </si>
  <si>
    <t>环境监测</t>
  </si>
  <si>
    <t>扬尘噪音监测系统</t>
  </si>
  <si>
    <t>SED</t>
  </si>
  <si>
    <t>远程视频
监控</t>
  </si>
  <si>
    <t>200万双灯红外枪机</t>
  </si>
  <si>
    <t>球机</t>
  </si>
  <si>
    <t>球机支架</t>
  </si>
  <si>
    <t>枪机支架</t>
  </si>
  <si>
    <t>枪机电源</t>
  </si>
  <si>
    <t>高速无线网桥</t>
  </si>
  <si>
    <t>显示器</t>
  </si>
  <si>
    <t>录像机</t>
  </si>
  <si>
    <t>大华</t>
  </si>
  <si>
    <t>硬盘</t>
  </si>
  <si>
    <t>4TB</t>
  </si>
  <si>
    <t>块</t>
  </si>
  <si>
    <t>24口</t>
  </si>
  <si>
    <t>室外UTP网线</t>
  </si>
  <si>
    <t>六类</t>
  </si>
  <si>
    <t>米</t>
  </si>
  <si>
    <t>电源线</t>
  </si>
  <si>
    <t>2*1.0</t>
  </si>
  <si>
    <t>防水电源箱</t>
  </si>
  <si>
    <t>280*192*95</t>
  </si>
  <si>
    <t>机柜</t>
  </si>
  <si>
    <t>辅材</t>
  </si>
  <si>
    <t>套</t>
  </si>
  <si>
    <t>升降机监测</t>
  </si>
  <si>
    <t>塔吊监测</t>
  </si>
  <si>
    <t>塔吊黑匣子</t>
  </si>
  <si>
    <t>系统服务费</t>
  </si>
  <si>
    <t>筑平安平台</t>
  </si>
  <si>
    <t>月</t>
  </si>
  <si>
    <t>人工</t>
  </si>
  <si>
    <r>
      <rPr>
        <sz val="9"/>
        <color theme="1"/>
        <rFont val="方正仿宋简体"/>
        <charset val="134"/>
      </rPr>
      <t>人工费用（远程视频监控设备费含税合价的</t>
    </r>
    <r>
      <rPr>
        <b/>
        <u/>
        <sz val="9"/>
        <color theme="1"/>
        <rFont val="方正仿宋简体"/>
        <charset val="134"/>
      </rPr>
      <t>15%</t>
    </r>
    <r>
      <rPr>
        <sz val="9"/>
        <color theme="1"/>
        <rFont val="方正仿宋简体"/>
        <charset val="134"/>
      </rPr>
      <t>）</t>
    </r>
  </si>
  <si>
    <t>项</t>
  </si>
  <si>
    <t>区县服务费</t>
  </si>
  <si>
    <t>次</t>
  </si>
  <si>
    <t>含税总价</t>
  </si>
  <si>
    <t>备注：竞价人所报税前单价、含税单价、含税合价及含税总价均不得超过最高限价。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</si>
</sst>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;[Red]0.0"/>
    <numFmt numFmtId="177" formatCode="0;[Red]0"/>
    <numFmt numFmtId="178" formatCode="0.00;[Red]0.00"/>
  </numFmts>
  <fonts count="28">
    <font>
      <sz val="11"/>
      <color theme="1"/>
      <name val="宋体"/>
      <charset val="134"/>
      <scheme val="minor"/>
    </font>
    <font>
      <sz val="11"/>
      <color theme="1"/>
      <name val="方正仿宋简体"/>
      <charset val="134"/>
    </font>
    <font>
      <b/>
      <sz val="16"/>
      <color theme="1"/>
      <name val="方正仿宋简体"/>
      <charset val="134"/>
    </font>
    <font>
      <b/>
      <sz val="18"/>
      <color theme="1"/>
      <name val="方正仿宋简体"/>
      <charset val="134"/>
    </font>
    <font>
      <b/>
      <sz val="9"/>
      <color theme="1"/>
      <name val="方正仿宋简体"/>
      <charset val="134"/>
    </font>
    <font>
      <sz val="9"/>
      <color theme="1"/>
      <name val="方正仿宋简体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u/>
      <sz val="9"/>
      <color theme="1"/>
      <name val="方正仿宋简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2" borderId="15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4" fillId="6" borderId="14" applyNumberFormat="0" applyAlignment="0" applyProtection="0">
      <alignment vertical="center"/>
    </xf>
    <xf numFmtId="0" fontId="11" fillId="6" borderId="9" applyNumberFormat="0" applyAlignment="0" applyProtection="0">
      <alignment vertical="center"/>
    </xf>
    <xf numFmtId="0" fontId="18" fillId="12" borderId="12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78" fontId="1" fillId="0" borderId="0" xfId="0" applyNumberFormat="1" applyFont="1" applyAlignment="1">
      <alignment horizontal="center" vertical="center"/>
    </xf>
    <xf numFmtId="10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78" fontId="3" fillId="0" borderId="0" xfId="0" applyNumberFormat="1" applyFont="1" applyAlignment="1">
      <alignment horizontal="center" vertical="center" wrapText="1"/>
    </xf>
    <xf numFmtId="10" fontId="3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7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178" fontId="6" fillId="0" borderId="1" xfId="0" applyNumberFormat="1" applyFont="1" applyFill="1" applyBorder="1" applyAlignment="1">
      <alignment horizontal="center" vertical="center"/>
    </xf>
    <xf numFmtId="10" fontId="5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178" fontId="4" fillId="0" borderId="2" xfId="0" applyNumberFormat="1" applyFont="1" applyBorder="1" applyAlignment="1">
      <alignment horizontal="center" vertical="center"/>
    </xf>
    <xf numFmtId="178" fontId="4" fillId="0" borderId="3" xfId="0" applyNumberFormat="1" applyFont="1" applyBorder="1" applyAlignment="1">
      <alignment horizontal="center" vertical="center"/>
    </xf>
    <xf numFmtId="178" fontId="5" fillId="0" borderId="1" xfId="0" applyNumberFormat="1" applyFont="1" applyBorder="1" applyAlignment="1">
      <alignment horizontal="center" vertical="center"/>
    </xf>
    <xf numFmtId="178" fontId="4" fillId="0" borderId="1" xfId="0" applyNumberFormat="1" applyFont="1" applyBorder="1" applyAlignment="1">
      <alignment vertical="center"/>
    </xf>
    <xf numFmtId="178" fontId="5" fillId="0" borderId="1" xfId="0" applyNumberFormat="1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35"/>
  <sheetViews>
    <sheetView tabSelected="1" workbookViewId="0">
      <selection activeCell="D5" sqref="D5"/>
    </sheetView>
  </sheetViews>
  <sheetFormatPr defaultColWidth="9" defaultRowHeight="13.5"/>
  <cols>
    <col min="1" max="1" width="6.625" style="1" customWidth="1"/>
    <col min="2" max="2" width="8.625" style="1" customWidth="1"/>
    <col min="3" max="3" width="20.625" style="1" customWidth="1"/>
    <col min="4" max="4" width="10.625" style="1" customWidth="1"/>
    <col min="5" max="5" width="10.625" style="3" customWidth="1"/>
    <col min="6" max="6" width="6.625" style="1" customWidth="1"/>
    <col min="7" max="7" width="10.625" style="3" customWidth="1"/>
    <col min="8" max="8" width="10.625" style="4" customWidth="1"/>
    <col min="9" max="9" width="10.625" style="3" customWidth="1"/>
    <col min="10" max="10" width="12.625" style="3" customWidth="1"/>
    <col min="11" max="11" width="16.4416666666667" style="3" customWidth="1"/>
    <col min="12" max="16380" width="9" style="1"/>
  </cols>
  <sheetData>
    <row r="1" ht="50" customHeight="1" spans="1:11">
      <c r="A1" s="5" t="s">
        <v>0</v>
      </c>
      <c r="B1" s="5"/>
      <c r="C1" s="5"/>
      <c r="D1" s="5"/>
      <c r="E1" s="6"/>
      <c r="F1" s="5"/>
      <c r="G1" s="5"/>
      <c r="H1" s="7"/>
      <c r="I1" s="5"/>
      <c r="J1" s="5"/>
      <c r="K1" s="5"/>
    </row>
    <row r="2" s="1" customFormat="1" ht="20" customHeight="1" spans="1:16384">
      <c r="A2" s="8" t="s">
        <v>1</v>
      </c>
      <c r="B2" s="9" t="s">
        <v>2</v>
      </c>
      <c r="C2" s="8" t="s">
        <v>3</v>
      </c>
      <c r="D2" s="8" t="s">
        <v>4</v>
      </c>
      <c r="E2" s="10" t="s">
        <v>5</v>
      </c>
      <c r="F2" s="11" t="s">
        <v>6</v>
      </c>
      <c r="G2" s="10" t="s">
        <v>7</v>
      </c>
      <c r="H2" s="12"/>
      <c r="I2" s="10"/>
      <c r="J2" s="10"/>
      <c r="K2" s="33" t="s">
        <v>8</v>
      </c>
      <c r="XFA2"/>
      <c r="XFB2"/>
      <c r="XFC2"/>
      <c r="XFD2"/>
    </row>
    <row r="3" s="1" customFormat="1" ht="20" customHeight="1" spans="1:16384">
      <c r="A3" s="8"/>
      <c r="B3" s="13"/>
      <c r="C3" s="8"/>
      <c r="D3" s="8"/>
      <c r="E3" s="10"/>
      <c r="F3" s="8"/>
      <c r="G3" s="10" t="s">
        <v>9</v>
      </c>
      <c r="H3" s="12" t="s">
        <v>10</v>
      </c>
      <c r="I3" s="10" t="s">
        <v>11</v>
      </c>
      <c r="J3" s="10" t="s">
        <v>12</v>
      </c>
      <c r="K3" s="34"/>
      <c r="XFA3"/>
      <c r="XFB3"/>
      <c r="XFC3"/>
      <c r="XFD3"/>
    </row>
    <row r="4" s="1" customFormat="1" ht="28" customHeight="1" spans="1:16384">
      <c r="A4" s="14">
        <v>1</v>
      </c>
      <c r="B4" s="14" t="s">
        <v>13</v>
      </c>
      <c r="C4" s="15" t="s">
        <v>14</v>
      </c>
      <c r="D4" s="14" t="s">
        <v>15</v>
      </c>
      <c r="E4" s="16">
        <v>1</v>
      </c>
      <c r="F4" s="14" t="s">
        <v>16</v>
      </c>
      <c r="G4" s="17">
        <f t="shared" ref="G4:G33" si="0">I4-I4*H4</f>
        <v>3486</v>
      </c>
      <c r="H4" s="18">
        <v>0.16</v>
      </c>
      <c r="I4" s="35">
        <v>4150</v>
      </c>
      <c r="J4" s="35">
        <f t="shared" ref="J4:J31" si="1">E4*I4</f>
        <v>4150</v>
      </c>
      <c r="K4" s="36"/>
      <c r="XFA4"/>
      <c r="XFB4"/>
      <c r="XFC4"/>
      <c r="XFD4"/>
    </row>
    <row r="5" s="1" customFormat="1" ht="28" customHeight="1" spans="1:16384">
      <c r="A5" s="14">
        <v>2</v>
      </c>
      <c r="B5" s="14"/>
      <c r="C5" s="15" t="s">
        <v>17</v>
      </c>
      <c r="D5" s="14" t="s">
        <v>15</v>
      </c>
      <c r="E5" s="16">
        <v>1</v>
      </c>
      <c r="F5" s="14" t="s">
        <v>18</v>
      </c>
      <c r="G5" s="17">
        <f t="shared" si="0"/>
        <v>609</v>
      </c>
      <c r="H5" s="18">
        <v>0.16</v>
      </c>
      <c r="I5" s="35">
        <v>725</v>
      </c>
      <c r="J5" s="35">
        <f t="shared" si="1"/>
        <v>725</v>
      </c>
      <c r="K5" s="36"/>
      <c r="XFA5"/>
      <c r="XFB5"/>
      <c r="XFC5"/>
      <c r="XFD5"/>
    </row>
    <row r="6" s="1" customFormat="1" ht="28" customHeight="1" spans="1:16384">
      <c r="A6" s="14">
        <v>3</v>
      </c>
      <c r="B6" s="14"/>
      <c r="C6" s="14" t="s">
        <v>19</v>
      </c>
      <c r="D6" s="14" t="s">
        <v>15</v>
      </c>
      <c r="E6" s="16">
        <v>2</v>
      </c>
      <c r="F6" s="14" t="s">
        <v>20</v>
      </c>
      <c r="G6" s="17">
        <f t="shared" si="0"/>
        <v>2310</v>
      </c>
      <c r="H6" s="18">
        <v>0.16</v>
      </c>
      <c r="I6" s="35">
        <v>2750</v>
      </c>
      <c r="J6" s="35">
        <f t="shared" si="1"/>
        <v>5500</v>
      </c>
      <c r="K6" s="36"/>
      <c r="XFA6"/>
      <c r="XFB6"/>
      <c r="XFC6"/>
      <c r="XFD6"/>
    </row>
    <row r="7" s="1" customFormat="1" ht="28" customHeight="1" spans="1:16384">
      <c r="A7" s="14">
        <v>4</v>
      </c>
      <c r="B7" s="14"/>
      <c r="C7" s="14" t="s">
        <v>21</v>
      </c>
      <c r="D7" s="14" t="s">
        <v>15</v>
      </c>
      <c r="E7" s="16">
        <v>1</v>
      </c>
      <c r="F7" s="14" t="s">
        <v>20</v>
      </c>
      <c r="G7" s="17">
        <f t="shared" si="0"/>
        <v>1428</v>
      </c>
      <c r="H7" s="18">
        <v>0.16</v>
      </c>
      <c r="I7" s="35">
        <v>1700</v>
      </c>
      <c r="J7" s="35">
        <f t="shared" si="1"/>
        <v>1700</v>
      </c>
      <c r="K7" s="36"/>
      <c r="XFA7"/>
      <c r="XFB7"/>
      <c r="XFC7"/>
      <c r="XFD7"/>
    </row>
    <row r="8" s="1" customFormat="1" ht="28" customHeight="1" spans="1:16384">
      <c r="A8" s="14">
        <v>5</v>
      </c>
      <c r="B8" s="14"/>
      <c r="C8" s="14" t="s">
        <v>22</v>
      </c>
      <c r="D8" s="14" t="s">
        <v>15</v>
      </c>
      <c r="E8" s="16">
        <v>2</v>
      </c>
      <c r="F8" s="14" t="s">
        <v>18</v>
      </c>
      <c r="G8" s="17">
        <f t="shared" si="0"/>
        <v>882</v>
      </c>
      <c r="H8" s="18">
        <v>0.16</v>
      </c>
      <c r="I8" s="35">
        <v>1050</v>
      </c>
      <c r="J8" s="35">
        <f t="shared" si="1"/>
        <v>2100</v>
      </c>
      <c r="K8" s="36"/>
      <c r="XFA8"/>
      <c r="XFB8"/>
      <c r="XFC8"/>
      <c r="XFD8"/>
    </row>
    <row r="9" s="1" customFormat="1" ht="28" customHeight="1" spans="1:16384">
      <c r="A9" s="14">
        <v>6</v>
      </c>
      <c r="B9" s="14"/>
      <c r="C9" s="14" t="s">
        <v>23</v>
      </c>
      <c r="D9" s="14" t="s">
        <v>15</v>
      </c>
      <c r="E9" s="16">
        <v>300</v>
      </c>
      <c r="F9" s="14" t="s">
        <v>18</v>
      </c>
      <c r="G9" s="17">
        <f t="shared" si="0"/>
        <v>2.352</v>
      </c>
      <c r="H9" s="18">
        <v>0.16</v>
      </c>
      <c r="I9" s="35">
        <v>2.8</v>
      </c>
      <c r="J9" s="35">
        <f t="shared" si="1"/>
        <v>840</v>
      </c>
      <c r="K9" s="36"/>
      <c r="XFA9"/>
      <c r="XFB9"/>
      <c r="XFC9"/>
      <c r="XFD9"/>
    </row>
    <row r="10" s="1" customFormat="1" ht="28" customHeight="1" spans="1:16384">
      <c r="A10" s="14">
        <v>7</v>
      </c>
      <c r="B10" s="14"/>
      <c r="C10" s="14" t="s">
        <v>24</v>
      </c>
      <c r="D10" s="14" t="s">
        <v>25</v>
      </c>
      <c r="E10" s="16">
        <v>1</v>
      </c>
      <c r="F10" s="14" t="s">
        <v>20</v>
      </c>
      <c r="G10" s="17">
        <f t="shared" si="0"/>
        <v>382.2</v>
      </c>
      <c r="H10" s="18">
        <v>0.16</v>
      </c>
      <c r="I10" s="35">
        <v>455</v>
      </c>
      <c r="J10" s="35">
        <f t="shared" si="1"/>
        <v>455</v>
      </c>
      <c r="K10" s="36"/>
      <c r="XFA10"/>
      <c r="XFB10"/>
      <c r="XFC10"/>
      <c r="XFD10"/>
    </row>
    <row r="11" s="1" customFormat="1" ht="28" customHeight="1" spans="1:16384">
      <c r="A11" s="14">
        <v>8</v>
      </c>
      <c r="B11" s="14"/>
      <c r="C11" s="14" t="s">
        <v>26</v>
      </c>
      <c r="D11" s="14" t="s">
        <v>15</v>
      </c>
      <c r="E11" s="19">
        <v>2.5</v>
      </c>
      <c r="F11" s="20" t="s">
        <v>27</v>
      </c>
      <c r="G11" s="17">
        <f t="shared" si="0"/>
        <v>1663.2</v>
      </c>
      <c r="H11" s="18">
        <v>0.16</v>
      </c>
      <c r="I11" s="35">
        <v>1980</v>
      </c>
      <c r="J11" s="35">
        <f t="shared" si="1"/>
        <v>4950</v>
      </c>
      <c r="K11" s="36"/>
      <c r="XFA11"/>
      <c r="XFB11"/>
      <c r="XFC11"/>
      <c r="XFD11"/>
    </row>
    <row r="12" s="1" customFormat="1" ht="28" customHeight="1" spans="1:16384">
      <c r="A12" s="14">
        <v>9</v>
      </c>
      <c r="B12" s="14"/>
      <c r="C12" s="14" t="s">
        <v>28</v>
      </c>
      <c r="D12" s="14" t="s">
        <v>15</v>
      </c>
      <c r="E12" s="16">
        <v>1</v>
      </c>
      <c r="F12" s="14" t="s">
        <v>18</v>
      </c>
      <c r="G12" s="17">
        <f t="shared" si="0"/>
        <v>621.6</v>
      </c>
      <c r="H12" s="18">
        <v>0.16</v>
      </c>
      <c r="I12" s="35">
        <v>740</v>
      </c>
      <c r="J12" s="35">
        <f t="shared" si="1"/>
        <v>740</v>
      </c>
      <c r="K12" s="36"/>
      <c r="XFA12"/>
      <c r="XFB12"/>
      <c r="XFC12"/>
      <c r="XFD12"/>
    </row>
    <row r="13" s="1" customFormat="1" ht="28" customHeight="1" spans="1:16384">
      <c r="A13" s="14">
        <v>10</v>
      </c>
      <c r="B13" s="14" t="s">
        <v>29</v>
      </c>
      <c r="C13" s="14" t="s">
        <v>30</v>
      </c>
      <c r="D13" s="14" t="s">
        <v>31</v>
      </c>
      <c r="E13" s="16">
        <v>1</v>
      </c>
      <c r="F13" s="14" t="s">
        <v>16</v>
      </c>
      <c r="G13" s="17">
        <f t="shared" si="0"/>
        <v>7056</v>
      </c>
      <c r="H13" s="18">
        <v>0.16</v>
      </c>
      <c r="I13" s="35">
        <v>8400</v>
      </c>
      <c r="J13" s="35">
        <f t="shared" si="1"/>
        <v>8400</v>
      </c>
      <c r="K13" s="36"/>
      <c r="XFA13"/>
      <c r="XFB13"/>
      <c r="XFC13"/>
      <c r="XFD13"/>
    </row>
    <row r="14" s="1" customFormat="1" ht="28" customHeight="1" spans="1:16384">
      <c r="A14" s="14">
        <v>11</v>
      </c>
      <c r="B14" s="21" t="s">
        <v>32</v>
      </c>
      <c r="C14" s="14" t="s">
        <v>33</v>
      </c>
      <c r="D14" s="14"/>
      <c r="E14" s="16">
        <v>3</v>
      </c>
      <c r="F14" s="14" t="s">
        <v>20</v>
      </c>
      <c r="G14" s="17">
        <f t="shared" si="0"/>
        <v>428.4</v>
      </c>
      <c r="H14" s="18">
        <v>0.16</v>
      </c>
      <c r="I14" s="35">
        <v>510</v>
      </c>
      <c r="J14" s="35">
        <f t="shared" si="1"/>
        <v>1530</v>
      </c>
      <c r="K14" s="36"/>
      <c r="XFA14"/>
      <c r="XFB14"/>
      <c r="XFC14"/>
      <c r="XFD14"/>
    </row>
    <row r="15" s="1" customFormat="1" ht="28" customHeight="1" spans="1:16384">
      <c r="A15" s="14">
        <v>12</v>
      </c>
      <c r="B15" s="22"/>
      <c r="C15" s="14" t="s">
        <v>34</v>
      </c>
      <c r="D15" s="14"/>
      <c r="E15" s="16">
        <v>2</v>
      </c>
      <c r="F15" s="14" t="s">
        <v>20</v>
      </c>
      <c r="G15" s="17">
        <f t="shared" si="0"/>
        <v>1654.8</v>
      </c>
      <c r="H15" s="18">
        <v>0.16</v>
      </c>
      <c r="I15" s="35">
        <v>1970</v>
      </c>
      <c r="J15" s="35">
        <f t="shared" si="1"/>
        <v>3940</v>
      </c>
      <c r="K15" s="36"/>
      <c r="XFA15"/>
      <c r="XFB15"/>
      <c r="XFC15"/>
      <c r="XFD15"/>
    </row>
    <row r="16" s="1" customFormat="1" ht="28" customHeight="1" spans="1:16384">
      <c r="A16" s="14">
        <v>13</v>
      </c>
      <c r="B16" s="22"/>
      <c r="C16" s="14" t="s">
        <v>35</v>
      </c>
      <c r="D16" s="14"/>
      <c r="E16" s="16">
        <v>2</v>
      </c>
      <c r="F16" s="14" t="s">
        <v>20</v>
      </c>
      <c r="G16" s="17">
        <f t="shared" si="0"/>
        <v>57.12</v>
      </c>
      <c r="H16" s="18">
        <v>0.16</v>
      </c>
      <c r="I16" s="35">
        <v>68</v>
      </c>
      <c r="J16" s="35">
        <f t="shared" si="1"/>
        <v>136</v>
      </c>
      <c r="K16" s="36"/>
      <c r="XFA16"/>
      <c r="XFB16"/>
      <c r="XFC16"/>
      <c r="XFD16"/>
    </row>
    <row r="17" s="1" customFormat="1" ht="28" customHeight="1" spans="1:16384">
      <c r="A17" s="14">
        <v>14</v>
      </c>
      <c r="B17" s="22"/>
      <c r="C17" s="14" t="s">
        <v>36</v>
      </c>
      <c r="D17" s="14"/>
      <c r="E17" s="16">
        <v>3</v>
      </c>
      <c r="F17" s="14" t="s">
        <v>20</v>
      </c>
      <c r="G17" s="17">
        <f t="shared" si="0"/>
        <v>35.28</v>
      </c>
      <c r="H17" s="18">
        <v>0.16</v>
      </c>
      <c r="I17" s="35">
        <v>42</v>
      </c>
      <c r="J17" s="35">
        <f t="shared" si="1"/>
        <v>126</v>
      </c>
      <c r="K17" s="36"/>
      <c r="XFA17"/>
      <c r="XFB17"/>
      <c r="XFC17"/>
      <c r="XFD17"/>
    </row>
    <row r="18" s="1" customFormat="1" ht="28" customHeight="1" spans="1:16384">
      <c r="A18" s="14">
        <v>15</v>
      </c>
      <c r="B18" s="22"/>
      <c r="C18" s="14" t="s">
        <v>37</v>
      </c>
      <c r="D18" s="14"/>
      <c r="E18" s="16">
        <v>3</v>
      </c>
      <c r="F18" s="14" t="s">
        <v>20</v>
      </c>
      <c r="G18" s="17">
        <f t="shared" si="0"/>
        <v>40.32</v>
      </c>
      <c r="H18" s="18">
        <v>0.16</v>
      </c>
      <c r="I18" s="35">
        <v>48</v>
      </c>
      <c r="J18" s="35">
        <f t="shared" si="1"/>
        <v>144</v>
      </c>
      <c r="K18" s="36"/>
      <c r="XFA18"/>
      <c r="XFB18"/>
      <c r="XFC18"/>
      <c r="XFD18"/>
    </row>
    <row r="19" s="1" customFormat="1" ht="28" customHeight="1" spans="1:16384">
      <c r="A19" s="14">
        <v>16</v>
      </c>
      <c r="B19" s="22"/>
      <c r="C19" s="14" t="s">
        <v>38</v>
      </c>
      <c r="D19" s="15"/>
      <c r="E19" s="16">
        <v>10</v>
      </c>
      <c r="F19" s="14" t="s">
        <v>20</v>
      </c>
      <c r="G19" s="17">
        <f t="shared" si="0"/>
        <v>600.6</v>
      </c>
      <c r="H19" s="18">
        <v>0.16</v>
      </c>
      <c r="I19" s="35">
        <v>715</v>
      </c>
      <c r="J19" s="35">
        <f t="shared" si="1"/>
        <v>7150</v>
      </c>
      <c r="K19" s="36"/>
      <c r="XFA19"/>
      <c r="XFB19"/>
      <c r="XFC19"/>
      <c r="XFD19"/>
    </row>
    <row r="20" s="1" customFormat="1" ht="28" customHeight="1" spans="1:16384">
      <c r="A20" s="14">
        <v>17</v>
      </c>
      <c r="B20" s="22"/>
      <c r="C20" s="14" t="s">
        <v>39</v>
      </c>
      <c r="D20" s="14"/>
      <c r="E20" s="16">
        <v>1</v>
      </c>
      <c r="F20" s="14" t="s">
        <v>16</v>
      </c>
      <c r="G20" s="17">
        <f t="shared" si="0"/>
        <v>991.2</v>
      </c>
      <c r="H20" s="18">
        <v>0.16</v>
      </c>
      <c r="I20" s="35">
        <v>1180</v>
      </c>
      <c r="J20" s="35">
        <f t="shared" si="1"/>
        <v>1180</v>
      </c>
      <c r="K20" s="36"/>
      <c r="XFA20"/>
      <c r="XFB20"/>
      <c r="XFC20"/>
      <c r="XFD20"/>
    </row>
    <row r="21" s="1" customFormat="1" ht="28" customHeight="1" spans="1:16384">
      <c r="A21" s="14">
        <v>18</v>
      </c>
      <c r="B21" s="22"/>
      <c r="C21" s="23" t="s">
        <v>40</v>
      </c>
      <c r="D21" s="23" t="s">
        <v>41</v>
      </c>
      <c r="E21" s="16">
        <v>2</v>
      </c>
      <c r="F21" s="23" t="s">
        <v>16</v>
      </c>
      <c r="G21" s="17">
        <f t="shared" si="0"/>
        <v>2200.8</v>
      </c>
      <c r="H21" s="18">
        <v>0.16</v>
      </c>
      <c r="I21" s="35">
        <v>2620</v>
      </c>
      <c r="J21" s="35">
        <f t="shared" si="1"/>
        <v>5240</v>
      </c>
      <c r="K21" s="36"/>
      <c r="XFA21"/>
      <c r="XFB21"/>
      <c r="XFC21"/>
      <c r="XFD21"/>
    </row>
    <row r="22" s="1" customFormat="1" ht="28" customHeight="1" spans="1:16384">
      <c r="A22" s="14">
        <v>19</v>
      </c>
      <c r="B22" s="22"/>
      <c r="C22" s="14" t="s">
        <v>42</v>
      </c>
      <c r="D22" s="14" t="s">
        <v>43</v>
      </c>
      <c r="E22" s="16">
        <v>3</v>
      </c>
      <c r="F22" s="14" t="s">
        <v>44</v>
      </c>
      <c r="G22" s="17">
        <f t="shared" si="0"/>
        <v>1146.6</v>
      </c>
      <c r="H22" s="18">
        <v>0.16</v>
      </c>
      <c r="I22" s="35">
        <v>1365</v>
      </c>
      <c r="J22" s="35">
        <f t="shared" si="1"/>
        <v>4095</v>
      </c>
      <c r="K22" s="36"/>
      <c r="XFA22"/>
      <c r="XFB22"/>
      <c r="XFC22"/>
      <c r="XFD22"/>
    </row>
    <row r="23" s="1" customFormat="1" ht="28" customHeight="1" spans="1:16384">
      <c r="A23" s="14">
        <v>20</v>
      </c>
      <c r="B23" s="22"/>
      <c r="C23" s="14" t="s">
        <v>24</v>
      </c>
      <c r="D23" s="14" t="s">
        <v>45</v>
      </c>
      <c r="E23" s="16">
        <v>1</v>
      </c>
      <c r="F23" s="14" t="s">
        <v>16</v>
      </c>
      <c r="G23" s="17">
        <f t="shared" si="0"/>
        <v>907.2</v>
      </c>
      <c r="H23" s="18">
        <v>0.16</v>
      </c>
      <c r="I23" s="35">
        <v>1080</v>
      </c>
      <c r="J23" s="35">
        <f t="shared" si="1"/>
        <v>1080</v>
      </c>
      <c r="K23" s="36"/>
      <c r="XFA23"/>
      <c r="XFB23"/>
      <c r="XFC23"/>
      <c r="XFD23"/>
    </row>
    <row r="24" s="1" customFormat="1" ht="28" customHeight="1" spans="1:16384">
      <c r="A24" s="14">
        <v>21</v>
      </c>
      <c r="B24" s="22"/>
      <c r="C24" s="14" t="s">
        <v>46</v>
      </c>
      <c r="D24" s="14" t="s">
        <v>47</v>
      </c>
      <c r="E24" s="16">
        <v>1000</v>
      </c>
      <c r="F24" s="14" t="s">
        <v>48</v>
      </c>
      <c r="G24" s="17">
        <f t="shared" si="0"/>
        <v>2.982</v>
      </c>
      <c r="H24" s="18">
        <v>0.16</v>
      </c>
      <c r="I24" s="35">
        <v>3.55</v>
      </c>
      <c r="J24" s="35">
        <f t="shared" si="1"/>
        <v>3550</v>
      </c>
      <c r="K24" s="36"/>
      <c r="XFA24"/>
      <c r="XFB24"/>
      <c r="XFC24"/>
      <c r="XFD24"/>
    </row>
    <row r="25" s="1" customFormat="1" ht="28" customHeight="1" spans="1:16384">
      <c r="A25" s="14">
        <v>22</v>
      </c>
      <c r="B25" s="22"/>
      <c r="C25" s="14" t="s">
        <v>49</v>
      </c>
      <c r="D25" s="14" t="s">
        <v>50</v>
      </c>
      <c r="E25" s="16">
        <v>1000</v>
      </c>
      <c r="F25" s="14" t="s">
        <v>48</v>
      </c>
      <c r="G25" s="17">
        <f t="shared" si="0"/>
        <v>2.982</v>
      </c>
      <c r="H25" s="18">
        <v>0.16</v>
      </c>
      <c r="I25" s="35">
        <v>3.55</v>
      </c>
      <c r="J25" s="35">
        <f t="shared" si="1"/>
        <v>3550</v>
      </c>
      <c r="K25" s="36"/>
      <c r="XFA25"/>
      <c r="XFB25"/>
      <c r="XFC25"/>
      <c r="XFD25"/>
    </row>
    <row r="26" s="1" customFormat="1" ht="28" customHeight="1" spans="1:16384">
      <c r="A26" s="14">
        <v>23</v>
      </c>
      <c r="B26" s="22"/>
      <c r="C26" s="14" t="s">
        <v>51</v>
      </c>
      <c r="D26" s="14" t="s">
        <v>52</v>
      </c>
      <c r="E26" s="16">
        <v>3</v>
      </c>
      <c r="F26" s="14" t="s">
        <v>20</v>
      </c>
      <c r="G26" s="17">
        <f t="shared" si="0"/>
        <v>130.2</v>
      </c>
      <c r="H26" s="18">
        <v>0.16</v>
      </c>
      <c r="I26" s="35">
        <v>155</v>
      </c>
      <c r="J26" s="35">
        <f t="shared" si="1"/>
        <v>465</v>
      </c>
      <c r="K26" s="36"/>
      <c r="XFA26"/>
      <c r="XFB26"/>
      <c r="XFC26"/>
      <c r="XFD26"/>
    </row>
    <row r="27" s="1" customFormat="1" ht="28" customHeight="1" spans="1:16384">
      <c r="A27" s="14">
        <v>24</v>
      </c>
      <c r="B27" s="22"/>
      <c r="C27" s="14" t="s">
        <v>53</v>
      </c>
      <c r="D27" s="14"/>
      <c r="E27" s="16">
        <v>1</v>
      </c>
      <c r="F27" s="14" t="s">
        <v>20</v>
      </c>
      <c r="G27" s="17">
        <f t="shared" si="0"/>
        <v>625.8</v>
      </c>
      <c r="H27" s="18">
        <v>0.16</v>
      </c>
      <c r="I27" s="35">
        <v>745</v>
      </c>
      <c r="J27" s="35">
        <f t="shared" si="1"/>
        <v>745</v>
      </c>
      <c r="K27" s="36"/>
      <c r="XFA27"/>
      <c r="XFB27"/>
      <c r="XFC27"/>
      <c r="XFD27"/>
    </row>
    <row r="28" s="1" customFormat="1" ht="28" customHeight="1" spans="1:16384">
      <c r="A28" s="14">
        <v>25</v>
      </c>
      <c r="B28" s="24"/>
      <c r="C28" s="14" t="s">
        <v>54</v>
      </c>
      <c r="D28" s="14"/>
      <c r="E28" s="16">
        <v>1</v>
      </c>
      <c r="F28" s="14" t="s">
        <v>55</v>
      </c>
      <c r="G28" s="17">
        <f t="shared" si="0"/>
        <v>550.2</v>
      </c>
      <c r="H28" s="18">
        <v>0.16</v>
      </c>
      <c r="I28" s="35">
        <v>655</v>
      </c>
      <c r="J28" s="35">
        <f t="shared" si="1"/>
        <v>655</v>
      </c>
      <c r="K28" s="36"/>
      <c r="XFA28"/>
      <c r="XFB28"/>
      <c r="XFC28"/>
      <c r="XFD28"/>
    </row>
    <row r="29" s="1" customFormat="1" ht="28" customHeight="1" spans="1:16384">
      <c r="A29" s="14">
        <v>26</v>
      </c>
      <c r="B29" s="25" t="s">
        <v>56</v>
      </c>
      <c r="C29" s="25" t="s">
        <v>56</v>
      </c>
      <c r="D29" s="14" t="s">
        <v>15</v>
      </c>
      <c r="E29" s="16">
        <v>3</v>
      </c>
      <c r="F29" s="14" t="s">
        <v>55</v>
      </c>
      <c r="G29" s="17">
        <f t="shared" si="0"/>
        <v>8820</v>
      </c>
      <c r="H29" s="18">
        <v>0.16</v>
      </c>
      <c r="I29" s="35">
        <v>10500</v>
      </c>
      <c r="J29" s="35">
        <f t="shared" si="1"/>
        <v>31500</v>
      </c>
      <c r="K29" s="36"/>
      <c r="XFA29"/>
      <c r="XFB29"/>
      <c r="XFC29"/>
      <c r="XFD29"/>
    </row>
    <row r="30" customFormat="1" ht="28" customHeight="1" spans="1:11">
      <c r="A30" s="14">
        <v>27</v>
      </c>
      <c r="B30" s="25" t="s">
        <v>57</v>
      </c>
      <c r="C30" s="25" t="s">
        <v>58</v>
      </c>
      <c r="D30" s="14" t="s">
        <v>15</v>
      </c>
      <c r="E30" s="16">
        <v>5</v>
      </c>
      <c r="F30" s="14" t="s">
        <v>55</v>
      </c>
      <c r="G30" s="17">
        <f t="shared" si="0"/>
        <v>6048</v>
      </c>
      <c r="H30" s="18">
        <v>0.16</v>
      </c>
      <c r="I30" s="35">
        <v>7200</v>
      </c>
      <c r="J30" s="35">
        <f t="shared" si="1"/>
        <v>36000</v>
      </c>
      <c r="K30" s="36"/>
    </row>
    <row r="31" s="1" customFormat="1" ht="42" customHeight="1" spans="1:11">
      <c r="A31" s="14">
        <v>28</v>
      </c>
      <c r="B31" s="26" t="s">
        <v>59</v>
      </c>
      <c r="C31" s="14" t="s">
        <v>60</v>
      </c>
      <c r="D31" s="14"/>
      <c r="E31" s="16">
        <v>22</v>
      </c>
      <c r="F31" s="14" t="s">
        <v>61</v>
      </c>
      <c r="G31" s="17">
        <f t="shared" si="0"/>
        <v>799</v>
      </c>
      <c r="H31" s="18">
        <v>0.06</v>
      </c>
      <c r="I31" s="35">
        <v>850</v>
      </c>
      <c r="J31" s="35">
        <f t="shared" si="1"/>
        <v>18700</v>
      </c>
      <c r="K31" s="37"/>
    </row>
    <row r="32" customFormat="1" ht="28" customHeight="1" spans="1:11">
      <c r="A32" s="14">
        <v>29</v>
      </c>
      <c r="B32" s="25" t="s">
        <v>62</v>
      </c>
      <c r="C32" s="27" t="s">
        <v>63</v>
      </c>
      <c r="D32" s="14"/>
      <c r="E32" s="16">
        <v>1</v>
      </c>
      <c r="F32" s="14" t="s">
        <v>64</v>
      </c>
      <c r="G32" s="17">
        <f t="shared" si="0"/>
        <v>4735.626</v>
      </c>
      <c r="H32" s="18">
        <v>0.06</v>
      </c>
      <c r="I32" s="35">
        <f>(J14+J15+J16+J17+J18+J19+J20+J21+J22+J23+J24+J25+J26+J27+J28)*0.15</f>
        <v>5037.9</v>
      </c>
      <c r="J32" s="35">
        <f>I32*E32</f>
        <v>5037.9</v>
      </c>
      <c r="K32" s="36"/>
    </row>
    <row r="33" s="1" customFormat="1" ht="28" customHeight="1" spans="1:16384">
      <c r="A33" s="14">
        <v>30</v>
      </c>
      <c r="B33" s="26"/>
      <c r="C33" s="28" t="s">
        <v>65</v>
      </c>
      <c r="D33" s="14"/>
      <c r="E33" s="16">
        <v>1</v>
      </c>
      <c r="F33" s="14" t="s">
        <v>66</v>
      </c>
      <c r="G33" s="17">
        <f t="shared" si="0"/>
        <v>2068</v>
      </c>
      <c r="H33" s="18">
        <v>0.06</v>
      </c>
      <c r="I33" s="35">
        <v>2200</v>
      </c>
      <c r="J33" s="35">
        <f>E33*I33</f>
        <v>2200</v>
      </c>
      <c r="K33" s="36"/>
      <c r="XFA33"/>
      <c r="XFB33"/>
      <c r="XFC33"/>
      <c r="XFD33"/>
    </row>
    <row r="34" s="2" customFormat="1" ht="28" customHeight="1" spans="1:11">
      <c r="A34" s="29" t="s">
        <v>67</v>
      </c>
      <c r="B34" s="30"/>
      <c r="C34" s="30"/>
      <c r="D34" s="30"/>
      <c r="E34" s="30"/>
      <c r="F34" s="30"/>
      <c r="G34" s="30"/>
      <c r="H34" s="30"/>
      <c r="I34" s="38"/>
      <c r="J34" s="10">
        <f>SUM(J4:J33)</f>
        <v>156583.9</v>
      </c>
      <c r="K34" s="36"/>
    </row>
    <row r="35" s="2" customFormat="1" ht="28" customHeight="1" spans="1:11">
      <c r="A35" s="31" t="s">
        <v>68</v>
      </c>
      <c r="B35" s="32"/>
      <c r="C35" s="32"/>
      <c r="D35" s="32"/>
      <c r="E35" s="32"/>
      <c r="F35" s="32"/>
      <c r="G35" s="32"/>
      <c r="H35" s="32"/>
      <c r="I35" s="32"/>
      <c r="J35" s="32"/>
      <c r="K35" s="39"/>
    </row>
  </sheetData>
  <mergeCells count="13">
    <mergeCell ref="A1:K1"/>
    <mergeCell ref="G2:J2"/>
    <mergeCell ref="A34:I34"/>
    <mergeCell ref="A35:K35"/>
    <mergeCell ref="A2:A3"/>
    <mergeCell ref="B2:B3"/>
    <mergeCell ref="B4:B12"/>
    <mergeCell ref="B14:B28"/>
    <mergeCell ref="C2:C3"/>
    <mergeCell ref="D2:D3"/>
    <mergeCell ref="E2:E3"/>
    <mergeCell ref="F2:F3"/>
    <mergeCell ref="K2:K3"/>
  </mergeCells>
  <printOptions horizontalCentered="1"/>
  <pageMargins left="0" right="0" top="0.751388888888889" bottom="0.751388888888889" header="0.297916666666667" footer="0.297916666666667"/>
  <pageSetup paperSize="9" fitToWidth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最高限价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YY</cp:lastModifiedBy>
  <dcterms:created xsi:type="dcterms:W3CDTF">2017-12-02T13:26:00Z</dcterms:created>
  <cp:lastPrinted>2018-05-29T04:17:00Z</cp:lastPrinted>
  <dcterms:modified xsi:type="dcterms:W3CDTF">2018-08-29T09:14:56Z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KSORubyTemplateID" linkTarget="0">
    <vt:lpwstr>10</vt:lpwstr>
  </property>
</Properties>
</file>